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bizottságira" sheetId="1" r:id="rId1"/>
  </sheets>
  <definedNames>
    <definedName name="_xlnm.Print_Area" localSheetId="0">bizottságira!$A$1:$F$42</definedName>
  </definedNames>
  <calcPr calcId="162913"/>
</workbook>
</file>

<file path=xl/calcChain.xml><?xml version="1.0" encoding="utf-8"?>
<calcChain xmlns="http://schemas.openxmlformats.org/spreadsheetml/2006/main">
  <c r="F31" i="1" l="1"/>
  <c r="C31" i="1"/>
  <c r="D31" i="1"/>
  <c r="E31" i="1"/>
  <c r="B31" i="1"/>
  <c r="F30" i="1"/>
  <c r="F8" i="1"/>
  <c r="F9" i="1"/>
  <c r="F29" i="1" l="1"/>
  <c r="F28" i="1"/>
  <c r="F23" i="1"/>
  <c r="F24" i="1"/>
  <c r="F25" i="1"/>
  <c r="F26" i="1"/>
  <c r="C17" i="1" l="1"/>
  <c r="D17" i="1"/>
  <c r="E17" i="1"/>
  <c r="B17" i="1"/>
  <c r="F16" i="1"/>
  <c r="F15" i="1"/>
  <c r="F13" i="1"/>
  <c r="F14" i="1"/>
  <c r="F10" i="1" l="1"/>
  <c r="F11" i="1"/>
  <c r="F12" i="1"/>
  <c r="F27" i="1" l="1"/>
  <c r="F22" i="1"/>
  <c r="F21" i="1"/>
  <c r="F32" i="1" l="1"/>
  <c r="F18" i="1" l="1"/>
  <c r="F7" i="1" l="1"/>
  <c r="F17" i="1" s="1"/>
</calcChain>
</file>

<file path=xl/sharedStrings.xml><?xml version="1.0" encoding="utf-8"?>
<sst xmlns="http://schemas.openxmlformats.org/spreadsheetml/2006/main" count="37" uniqueCount="32">
  <si>
    <t xml:space="preserve">személyi </t>
  </si>
  <si>
    <t>járulék</t>
  </si>
  <si>
    <t>dologi</t>
  </si>
  <si>
    <t>felhalmozás</t>
  </si>
  <si>
    <t>összesen</t>
  </si>
  <si>
    <t>közös önkormányzati hivatal</t>
  </si>
  <si>
    <t>kötelező átsorolások és garantált bérmin.</t>
  </si>
  <si>
    <t>számítástechnikai eszközök</t>
  </si>
  <si>
    <t>önkormányzat</t>
  </si>
  <si>
    <t>önkormányzat összesen</t>
  </si>
  <si>
    <t>jubileumi jutalom</t>
  </si>
  <si>
    <t>Ft-ban</t>
  </si>
  <si>
    <t>385/2019.(XI.13.) határozat szerint (4 hóra)</t>
  </si>
  <si>
    <t>385/2019.(XI.13.) határozat szerint cafetéria (4hóra)</t>
  </si>
  <si>
    <t>képviselők tiszteletdíja, bizottsági tiszt.díjak</t>
  </si>
  <si>
    <t>alpolgármester költségtérítés</t>
  </si>
  <si>
    <t>orvos asszisztensek</t>
  </si>
  <si>
    <t>háziorvosok helyettesítése</t>
  </si>
  <si>
    <t>helyettesítő háziorvosok eszközbeszerzés</t>
  </si>
  <si>
    <t>beteghívó rendszer</t>
  </si>
  <si>
    <t>beteghívó rendszer üzemeltetése</t>
  </si>
  <si>
    <t>TOP-os továbbfoglalkoztatás (8 hóra)</t>
  </si>
  <si>
    <t>TOP-os továbbfoglalkoztatás (8hóra)</t>
  </si>
  <si>
    <t>felhalm.</t>
  </si>
  <si>
    <t>illetményalap emelés és bérkiegészítés (alacsony jöv.)</t>
  </si>
  <si>
    <t>5 %-os bérkiegészítés különbözet</t>
  </si>
  <si>
    <t>nyelvpótlék</t>
  </si>
  <si>
    <t>helyettesítő háziorvosok számítógépek, iratmegsemmisítő, nyomtató</t>
  </si>
  <si>
    <t>rendelők takarítása</t>
  </si>
  <si>
    <t>dologi kiadások háziorvosi szolgálat átvételével kapcsolatosan (telefon költség, veszélyes hull.száll.díja, programkövetés díja, felelősségbiztosítás stb.)</t>
  </si>
  <si>
    <t>Többletigények a 2020. évi költségvetésben</t>
  </si>
  <si>
    <t>Kiegészített, módosított tábla a 2020.januári testületi döntések után (illetményalap-emelés) és a háziorvosi szolgálat(ok) működtetése költségeinek módosulása okán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</si>
</sst>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3" fillId="0" borderId="1" xfId="0" applyFont="1" applyBorder="1"/>
    <xf numFmtId="0" fontId="3" fillId="2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3" fontId="5" fillId="0" borderId="1" xfId="0" applyNumberFormat="1" applyFont="1" applyFill="1" applyBorder="1"/>
    <xf numFmtId="0" fontId="2" fillId="0" borderId="1" xfId="0" applyFont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vertical="top"/>
    </xf>
    <xf numFmtId="3" fontId="2" fillId="2" borderId="1" xfId="0" applyNumberFormat="1" applyFont="1" applyFill="1" applyBorder="1"/>
    <xf numFmtId="3" fontId="2" fillId="0" borderId="1" xfId="0" applyNumberFormat="1" applyFont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Fill="1" applyBorder="1"/>
    <xf numFmtId="0" fontId="5" fillId="0" borderId="1" xfId="0" applyFont="1" applyBorder="1" applyAlignment="1">
      <alignment horizontal="left"/>
    </xf>
    <xf numFmtId="3" fontId="5" fillId="0" borderId="1" xfId="0" applyNumberFormat="1" applyFont="1" applyFill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left" vertical="top" indent="2"/>
    </xf>
    <xf numFmtId="0" fontId="5" fillId="0" borderId="1" xfId="0" applyFont="1" applyBorder="1" applyAlignment="1">
      <alignment horizontal="left" vertical="top"/>
    </xf>
    <xf numFmtId="3" fontId="5" fillId="0" borderId="1" xfId="0" applyNumberFormat="1" applyFont="1" applyFill="1" applyBorder="1" applyAlignment="1">
      <alignment horizontal="left" vertical="top" indent="1"/>
    </xf>
    <xf numFmtId="3" fontId="5" fillId="0" borderId="1" xfId="0" applyNumberFormat="1" applyFont="1" applyFill="1" applyBorder="1" applyAlignment="1">
      <alignment horizontal="left" vertical="top" indent="2"/>
    </xf>
    <xf numFmtId="3" fontId="5" fillId="0" borderId="1" xfId="0" applyNumberFormat="1" applyFont="1" applyFill="1" applyBorder="1" applyAlignment="1">
      <alignment horizontal="right" vertical="top"/>
    </xf>
    <xf numFmtId="3" fontId="5" fillId="0" borderId="1" xfId="0" applyNumberFormat="1" applyFont="1" applyBorder="1" applyAlignment="1">
      <alignment horizontal="left" vertical="top" indent="1"/>
    </xf>
    <xf numFmtId="3" fontId="5" fillId="0" borderId="1" xfId="0" applyNumberFormat="1" applyFont="1" applyFill="1" applyBorder="1" applyAlignment="1">
      <alignment vertical="top"/>
    </xf>
    <xf numFmtId="0" fontId="1" fillId="0" borderId="1" xfId="0" applyFont="1" applyFill="1" applyBorder="1"/>
    <xf numFmtId="3" fontId="0" fillId="0" borderId="1" xfId="0" applyNumberFormat="1" applyFill="1" applyBorder="1" applyAlignment="1">
      <alignment horizontal="right"/>
    </xf>
    <xf numFmtId="3" fontId="0" fillId="0" borderId="1" xfId="0" applyNumberFormat="1" applyFill="1" applyBorder="1" applyAlignment="1">
      <alignment horizontal="right" vertical="top"/>
    </xf>
    <xf numFmtId="3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</cellXfs>
  <cellStyles count="2">
    <cellStyle name="Normál" xfId="0" builtinId="0"/>
    <cellStyle name="Normá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view="pageBreakPreview" topLeftCell="A25" zoomScale="110" zoomScaleNormal="110" zoomScaleSheetLayoutView="110" workbookViewId="0">
      <selection activeCell="C6" sqref="C6"/>
    </sheetView>
  </sheetViews>
  <sheetFormatPr defaultRowHeight="14.4" x14ac:dyDescent="0.3"/>
  <cols>
    <col min="1" max="1" width="46.21875" style="5" customWidth="1"/>
    <col min="2" max="2" width="10.77734375" style="5" customWidth="1"/>
    <col min="3" max="3" width="11.21875" style="5" customWidth="1"/>
    <col min="4" max="4" width="10.6640625" style="5" customWidth="1"/>
    <col min="5" max="5" width="11.5546875" style="5" customWidth="1"/>
    <col min="6" max="6" width="11.33203125" style="5" customWidth="1"/>
    <col min="7" max="7" width="8.88671875" style="5"/>
    <col min="8" max="8" width="23.77734375" style="5" customWidth="1"/>
    <col min="9" max="16384" width="8.88671875" style="5"/>
  </cols>
  <sheetData>
    <row r="1" spans="1:6" ht="30.6" customHeight="1" x14ac:dyDescent="0.3">
      <c r="A1" s="32" t="s">
        <v>31</v>
      </c>
      <c r="B1" s="33"/>
      <c r="C1" s="33"/>
      <c r="D1" s="33"/>
      <c r="E1" s="33"/>
      <c r="F1" s="33"/>
    </row>
    <row r="2" spans="1:6" ht="18" customHeight="1" x14ac:dyDescent="0.3">
      <c r="A2" s="34"/>
      <c r="B2" s="35"/>
      <c r="C2" s="35"/>
      <c r="D2" s="35"/>
      <c r="E2" s="35"/>
      <c r="F2" s="35"/>
    </row>
    <row r="3" spans="1:6" x14ac:dyDescent="0.3">
      <c r="A3" s="36" t="s">
        <v>30</v>
      </c>
    </row>
    <row r="4" spans="1:6" x14ac:dyDescent="0.3">
      <c r="F4" s="5" t="s">
        <v>11</v>
      </c>
    </row>
    <row r="5" spans="1:6" x14ac:dyDescent="0.3">
      <c r="A5" s="6"/>
      <c r="B5" s="6"/>
      <c r="C5" s="6"/>
      <c r="D5" s="6"/>
      <c r="E5" s="6"/>
      <c r="F5" s="6"/>
    </row>
    <row r="6" spans="1:6" x14ac:dyDescent="0.3">
      <c r="A6" s="1" t="s">
        <v>5</v>
      </c>
      <c r="B6" s="7" t="s">
        <v>0</v>
      </c>
      <c r="C6" s="7" t="s">
        <v>1</v>
      </c>
      <c r="D6" s="7" t="s">
        <v>2</v>
      </c>
      <c r="E6" s="7" t="s">
        <v>23</v>
      </c>
      <c r="F6" s="7" t="s">
        <v>4</v>
      </c>
    </row>
    <row r="7" spans="1:6" x14ac:dyDescent="0.3">
      <c r="A7" s="8" t="s">
        <v>6</v>
      </c>
      <c r="B7" s="9">
        <v>676400</v>
      </c>
      <c r="C7" s="9">
        <v>118370</v>
      </c>
      <c r="D7" s="9"/>
      <c r="E7" s="9"/>
      <c r="F7" s="9">
        <f>SUM(B7:E7)</f>
        <v>794770</v>
      </c>
    </row>
    <row r="8" spans="1:6" x14ac:dyDescent="0.3">
      <c r="A8" s="27" t="s">
        <v>24</v>
      </c>
      <c r="B8" s="9">
        <v>25070000</v>
      </c>
      <c r="C8" s="9">
        <v>4387250</v>
      </c>
      <c r="D8" s="9"/>
      <c r="E8" s="9"/>
      <c r="F8" s="9">
        <f t="shared" ref="F8:F9" si="0">SUM(B8:E8)</f>
        <v>29457250</v>
      </c>
    </row>
    <row r="9" spans="1:6" x14ac:dyDescent="0.3">
      <c r="A9" s="27" t="s">
        <v>26</v>
      </c>
      <c r="B9" s="28">
        <v>4524000</v>
      </c>
      <c r="C9" s="29">
        <v>791700</v>
      </c>
      <c r="D9" s="9"/>
      <c r="E9" s="9"/>
      <c r="F9" s="9">
        <f t="shared" si="0"/>
        <v>5315700</v>
      </c>
    </row>
    <row r="10" spans="1:6" x14ac:dyDescent="0.3">
      <c r="A10" s="8" t="s">
        <v>10</v>
      </c>
      <c r="B10" s="9">
        <v>5393800</v>
      </c>
      <c r="C10" s="9">
        <v>943900</v>
      </c>
      <c r="D10" s="9"/>
      <c r="E10" s="9"/>
      <c r="F10" s="9">
        <f t="shared" ref="F10:F16" si="1">SUM(B10:E10)</f>
        <v>6337700</v>
      </c>
    </row>
    <row r="11" spans="1:6" x14ac:dyDescent="0.3">
      <c r="A11" s="27" t="s">
        <v>25</v>
      </c>
      <c r="B11" s="9">
        <v>360000</v>
      </c>
      <c r="C11" s="9">
        <v>63000</v>
      </c>
      <c r="D11" s="9"/>
      <c r="E11" s="9"/>
      <c r="F11" s="9">
        <f t="shared" si="1"/>
        <v>423000</v>
      </c>
    </row>
    <row r="12" spans="1:6" x14ac:dyDescent="0.3">
      <c r="A12" s="6" t="s">
        <v>7</v>
      </c>
      <c r="B12" s="9"/>
      <c r="C12" s="9"/>
      <c r="D12" s="9"/>
      <c r="E12" s="9">
        <v>6500000</v>
      </c>
      <c r="F12" s="9">
        <f t="shared" si="1"/>
        <v>6500000</v>
      </c>
    </row>
    <row r="13" spans="1:6" x14ac:dyDescent="0.3">
      <c r="A13" s="10" t="s">
        <v>12</v>
      </c>
      <c r="B13" s="11">
        <v>1264000</v>
      </c>
      <c r="C13" s="12">
        <v>221200</v>
      </c>
      <c r="D13" s="9"/>
      <c r="E13" s="9"/>
      <c r="F13" s="9">
        <f t="shared" si="1"/>
        <v>1485200</v>
      </c>
    </row>
    <row r="14" spans="1:6" x14ac:dyDescent="0.3">
      <c r="A14" s="10" t="s">
        <v>13</v>
      </c>
      <c r="B14" s="11">
        <v>89000</v>
      </c>
      <c r="C14" s="12">
        <v>31000</v>
      </c>
      <c r="D14" s="9"/>
      <c r="E14" s="9"/>
      <c r="F14" s="9">
        <f t="shared" si="1"/>
        <v>120000</v>
      </c>
    </row>
    <row r="15" spans="1:6" x14ac:dyDescent="0.3">
      <c r="A15" s="10" t="s">
        <v>21</v>
      </c>
      <c r="B15" s="9">
        <v>2528000</v>
      </c>
      <c r="C15" s="9">
        <v>442400</v>
      </c>
      <c r="D15" s="9"/>
      <c r="E15" s="9"/>
      <c r="F15" s="9">
        <f t="shared" si="1"/>
        <v>2970400</v>
      </c>
    </row>
    <row r="16" spans="1:6" x14ac:dyDescent="0.3">
      <c r="A16" s="10" t="s">
        <v>22</v>
      </c>
      <c r="B16" s="9">
        <v>178000</v>
      </c>
      <c r="C16" s="9">
        <v>62000</v>
      </c>
      <c r="D16" s="9"/>
      <c r="E16" s="9"/>
      <c r="F16" s="9">
        <f t="shared" si="1"/>
        <v>240000</v>
      </c>
    </row>
    <row r="17" spans="1:6" x14ac:dyDescent="0.3">
      <c r="A17" s="2" t="s">
        <v>5</v>
      </c>
      <c r="B17" s="13">
        <f>SUM(B7:B16)</f>
        <v>40083200</v>
      </c>
      <c r="C17" s="13">
        <f>SUM(C7:C16)</f>
        <v>7060820</v>
      </c>
      <c r="D17" s="13">
        <f>SUM(D7:D16)</f>
        <v>0</v>
      </c>
      <c r="E17" s="13">
        <f>SUM(E7:E16)</f>
        <v>6500000</v>
      </c>
      <c r="F17" s="13">
        <f>SUM(F7:F16)</f>
        <v>53644020</v>
      </c>
    </row>
    <row r="18" spans="1:6" x14ac:dyDescent="0.3">
      <c r="A18" s="3"/>
      <c r="B18" s="6"/>
      <c r="C18" s="6"/>
      <c r="D18" s="6"/>
      <c r="E18" s="6"/>
      <c r="F18" s="14">
        <f>SUM(B17:E17)</f>
        <v>53644020</v>
      </c>
    </row>
    <row r="20" spans="1:6" x14ac:dyDescent="0.3">
      <c r="A20" s="1" t="s">
        <v>8</v>
      </c>
      <c r="B20" s="7" t="s">
        <v>0</v>
      </c>
      <c r="C20" s="7" t="s">
        <v>1</v>
      </c>
      <c r="D20" s="7" t="s">
        <v>2</v>
      </c>
      <c r="E20" s="7" t="s">
        <v>3</v>
      </c>
      <c r="F20" s="7" t="s">
        <v>4</v>
      </c>
    </row>
    <row r="21" spans="1:6" x14ac:dyDescent="0.3">
      <c r="A21" s="17" t="s">
        <v>14</v>
      </c>
      <c r="B21" s="18">
        <v>1966000</v>
      </c>
      <c r="C21" s="18">
        <v>344050</v>
      </c>
      <c r="D21" s="19"/>
      <c r="E21" s="9"/>
      <c r="F21" s="9">
        <f>B21+C21+D21+E21</f>
        <v>2310050</v>
      </c>
    </row>
    <row r="22" spans="1:6" x14ac:dyDescent="0.3">
      <c r="A22" s="17" t="s">
        <v>15</v>
      </c>
      <c r="B22" s="19">
        <v>125000</v>
      </c>
      <c r="C22" s="19">
        <v>21875</v>
      </c>
      <c r="D22" s="20"/>
      <c r="E22" s="9"/>
      <c r="F22" s="9">
        <f>B22+C22+D22+E22</f>
        <v>146875</v>
      </c>
    </row>
    <row r="23" spans="1:6" x14ac:dyDescent="0.3">
      <c r="A23" s="21" t="s">
        <v>16</v>
      </c>
      <c r="B23" s="26">
        <v>4200000</v>
      </c>
      <c r="C23" s="26">
        <v>735000</v>
      </c>
      <c r="D23" s="24"/>
      <c r="E23" s="9"/>
      <c r="F23" s="9">
        <f t="shared" ref="F23:F26" si="2">B23+C23+D23+E23</f>
        <v>4935000</v>
      </c>
    </row>
    <row r="24" spans="1:6" x14ac:dyDescent="0.3">
      <c r="A24" s="21" t="s">
        <v>17</v>
      </c>
      <c r="B24" s="22"/>
      <c r="C24" s="23"/>
      <c r="D24" s="24">
        <v>15600000</v>
      </c>
      <c r="E24" s="9"/>
      <c r="F24" s="9">
        <f t="shared" si="2"/>
        <v>15600000</v>
      </c>
    </row>
    <row r="25" spans="1:6" ht="57.6" customHeight="1" x14ac:dyDescent="0.3">
      <c r="A25" s="31" t="s">
        <v>29</v>
      </c>
      <c r="B25" s="25"/>
      <c r="C25" s="20"/>
      <c r="D25" s="19">
        <v>1000000</v>
      </c>
      <c r="E25" s="9"/>
      <c r="F25" s="9">
        <f t="shared" si="2"/>
        <v>1000000</v>
      </c>
    </row>
    <row r="26" spans="1:6" x14ac:dyDescent="0.3">
      <c r="A26" s="17" t="s">
        <v>18</v>
      </c>
      <c r="B26" s="25"/>
      <c r="C26" s="20"/>
      <c r="D26" s="19"/>
      <c r="E26" s="9">
        <v>5035000</v>
      </c>
      <c r="F26" s="9">
        <f t="shared" si="2"/>
        <v>5035000</v>
      </c>
    </row>
    <row r="27" spans="1:6" x14ac:dyDescent="0.3">
      <c r="A27" s="17" t="s">
        <v>27</v>
      </c>
      <c r="B27" s="19"/>
      <c r="C27" s="19"/>
      <c r="D27" s="20"/>
      <c r="E27" s="9">
        <v>800000</v>
      </c>
      <c r="F27" s="9">
        <f>B27+C27+D27+E27</f>
        <v>800000</v>
      </c>
    </row>
    <row r="28" spans="1:6" x14ac:dyDescent="0.3">
      <c r="A28" s="17" t="s">
        <v>19</v>
      </c>
      <c r="B28" s="19"/>
      <c r="C28" s="19"/>
      <c r="D28" s="20"/>
      <c r="E28" s="9">
        <v>1012000</v>
      </c>
      <c r="F28" s="9">
        <f>B28+C28+D28+E28</f>
        <v>1012000</v>
      </c>
    </row>
    <row r="29" spans="1:6" x14ac:dyDescent="0.3">
      <c r="A29" s="17" t="s">
        <v>20</v>
      </c>
      <c r="B29" s="19"/>
      <c r="C29" s="19"/>
      <c r="D29" s="30">
        <v>250000</v>
      </c>
      <c r="E29" s="9"/>
      <c r="F29" s="9">
        <f>B29+C29+D29+E29</f>
        <v>250000</v>
      </c>
    </row>
    <row r="30" spans="1:6" x14ac:dyDescent="0.3">
      <c r="A30" s="17" t="s">
        <v>28</v>
      </c>
      <c r="B30" s="19">
        <v>193200</v>
      </c>
      <c r="C30" s="19">
        <v>33810</v>
      </c>
      <c r="D30" s="30"/>
      <c r="E30" s="9"/>
      <c r="F30" s="9">
        <f>B30+C30+D30+E30</f>
        <v>227010</v>
      </c>
    </row>
    <row r="31" spans="1:6" ht="15.6" customHeight="1" x14ac:dyDescent="0.3">
      <c r="A31" s="4" t="s">
        <v>9</v>
      </c>
      <c r="B31" s="13">
        <f>SUM(B21:B30)</f>
        <v>6484200</v>
      </c>
      <c r="C31" s="13">
        <f t="shared" ref="C31:E31" si="3">SUM(C21:C30)</f>
        <v>1134735</v>
      </c>
      <c r="D31" s="13">
        <f t="shared" si="3"/>
        <v>16850000</v>
      </c>
      <c r="E31" s="13">
        <f t="shared" si="3"/>
        <v>6847000</v>
      </c>
      <c r="F31" s="13">
        <f>SUM(F21:F30)</f>
        <v>31315935</v>
      </c>
    </row>
    <row r="32" spans="1:6" x14ac:dyDescent="0.3">
      <c r="A32" s="15"/>
      <c r="B32" s="6"/>
      <c r="C32" s="6"/>
      <c r="D32" s="6"/>
      <c r="E32" s="6"/>
      <c r="F32" s="16">
        <f>SUM(B31:E31)</f>
        <v>31315935</v>
      </c>
    </row>
  </sheetData>
  <mergeCells count="1">
    <mergeCell ref="A1:F1"/>
  </mergeCells>
  <printOptions horizontalCentered="1"/>
  <pageMargins left="0.70866141732283472" right="0.70866141732283472" top="1.1417322834645669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bizottságira</vt:lpstr>
      <vt:lpstr>bizottságira!Nyomtatási_terület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2020-02-05T12:13:59Z</dcterms:modified>
</cp:coreProperties>
</file>